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4B311FA2-1F2E-4EAD-A3B1-9924D9838022}" xr6:coauthVersionLast="45" xr6:coauthVersionMax="46" xr10:uidLastSave="{00000000-0000-0000-0000-000000000000}"/>
  <bookViews>
    <workbookView xWindow="28680" yWindow="-120" windowWidth="29040" windowHeight="16440" xr2:uid="{E416625C-2795-4DAF-83FA-847DF9D91094}"/>
  </bookViews>
  <sheets>
    <sheet name="Attachment STF-3-4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" i="1" l="1"/>
  <c r="D12" i="1" s="1"/>
  <c r="E12" i="1" s="1"/>
  <c r="D9" i="1" l="1"/>
  <c r="C9" i="1"/>
  <c r="B5" i="1"/>
  <c r="E10" i="1" s="1"/>
  <c r="E9" i="1"/>
</calcChain>
</file>

<file path=xl/sharedStrings.xml><?xml version="1.0" encoding="utf-8"?>
<sst xmlns="http://schemas.openxmlformats.org/spreadsheetml/2006/main" count="13" uniqueCount="13">
  <si>
    <t>Unit 3 Outage Projected Cost</t>
  </si>
  <si>
    <t>Outage Amortization</t>
  </si>
  <si>
    <t>Projected costs deferred</t>
  </si>
  <si>
    <t>Months</t>
  </si>
  <si>
    <t>FERCsub</t>
  </si>
  <si>
    <t>GPC Ownership %</t>
  </si>
  <si>
    <t>Nuclear Outage Deferral/Amortization</t>
  </si>
  <si>
    <t>GPC Ownership Cost</t>
  </si>
  <si>
    <t>Amortization Period (Outage Cycle)</t>
  </si>
  <si>
    <t>18230619, 18230620</t>
  </si>
  <si>
    <t>Deferred Nuclear Outage Costs Regulatory Asset</t>
  </si>
  <si>
    <t>*</t>
  </si>
  <si>
    <t>*Note - The remaining costs related to this outage are projected to be incurred and deferred in April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</si>
</sst>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mmm\-yy;@"/>
    <numFmt numFmtId="165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Font="1"/>
    <xf numFmtId="42" fontId="0" fillId="0" borderId="0" xfId="1" applyNumberFormat="1" applyFont="1"/>
    <xf numFmtId="42" fontId="0" fillId="0" borderId="0" xfId="0" applyNumberFormat="1" applyFont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44" fontId="0" fillId="0" borderId="0" xfId="0" applyNumberFormat="1" applyFont="1"/>
    <xf numFmtId="165" fontId="0" fillId="0" borderId="0" xfId="1" applyNumberFormat="1" applyFont="1"/>
    <xf numFmtId="0" fontId="3" fillId="0" borderId="0" xfId="0" applyFont="1"/>
    <xf numFmtId="0" fontId="0" fillId="0" borderId="0" xfId="0" applyFont="1" applyAlignment="1">
      <alignment horizontal="center"/>
    </xf>
    <xf numFmtId="42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6F5BC-F528-442A-9F80-88EA6BC186B7}">
  <sheetPr>
    <pageSetUpPr fitToPage="1"/>
  </sheetPr>
  <dimension ref="A1:E15"/>
  <sheetViews>
    <sheetView tabSelected="1" zoomScale="115" zoomScaleNormal="115" workbookViewId="0"/>
  </sheetViews>
  <sheetFormatPr defaultRowHeight="14.4" x14ac:dyDescent="0.3"/>
  <cols>
    <col min="1" max="1" width="42.6640625" customWidth="1"/>
    <col min="2" max="2" width="19" bestFit="1" customWidth="1"/>
    <col min="3" max="5" width="12.6640625" bestFit="1" customWidth="1"/>
    <col min="6" max="6" width="10.6640625" customWidth="1"/>
  </cols>
  <sheetData>
    <row r="1" spans="1:5" x14ac:dyDescent="0.3">
      <c r="A1" s="8" t="s">
        <v>6</v>
      </c>
      <c r="B1" s="1"/>
      <c r="C1" s="1"/>
      <c r="D1" s="1"/>
      <c r="E1" s="1"/>
    </row>
    <row r="2" spans="1:5" x14ac:dyDescent="0.3">
      <c r="A2" s="1"/>
      <c r="B2" s="1"/>
      <c r="C2" s="1"/>
      <c r="D2" s="1"/>
      <c r="E2" s="1"/>
    </row>
    <row r="3" spans="1:5" x14ac:dyDescent="0.3">
      <c r="A3" s="1" t="s">
        <v>0</v>
      </c>
      <c r="B3" s="2">
        <v>29599.995623632385</v>
      </c>
      <c r="C3" s="1"/>
      <c r="D3" s="1"/>
      <c r="E3" s="1"/>
    </row>
    <row r="4" spans="1:5" x14ac:dyDescent="0.3">
      <c r="A4" s="1" t="s">
        <v>5</v>
      </c>
      <c r="B4" s="7">
        <v>0.45700000000000002</v>
      </c>
      <c r="C4" s="1"/>
      <c r="D4" s="1"/>
      <c r="E4" s="1"/>
    </row>
    <row r="5" spans="1:5" x14ac:dyDescent="0.3">
      <c r="A5" s="1" t="s">
        <v>7</v>
      </c>
      <c r="B5" s="2">
        <f>B3*B4</f>
        <v>13527.198</v>
      </c>
      <c r="C5" s="1" t="s">
        <v>11</v>
      </c>
      <c r="D5" s="1"/>
      <c r="E5" s="1"/>
    </row>
    <row r="6" spans="1:5" x14ac:dyDescent="0.3">
      <c r="A6" s="1" t="s">
        <v>8</v>
      </c>
      <c r="B6" s="1">
        <v>18</v>
      </c>
      <c r="C6" s="1" t="s">
        <v>3</v>
      </c>
      <c r="D6" s="1"/>
      <c r="E6" s="1"/>
    </row>
    <row r="7" spans="1:5" x14ac:dyDescent="0.3">
      <c r="A7" s="1"/>
      <c r="B7" s="1"/>
      <c r="C7" s="6"/>
      <c r="D7" s="6"/>
      <c r="E7" s="6"/>
    </row>
    <row r="8" spans="1:5" x14ac:dyDescent="0.3">
      <c r="A8" s="1"/>
      <c r="B8" s="4" t="s">
        <v>4</v>
      </c>
      <c r="C8" s="5">
        <v>44927</v>
      </c>
      <c r="D8" s="5">
        <v>44958</v>
      </c>
      <c r="E8" s="5">
        <v>44986</v>
      </c>
    </row>
    <row r="9" spans="1:5" x14ac:dyDescent="0.3">
      <c r="A9" s="1" t="s">
        <v>2</v>
      </c>
      <c r="B9" s="9">
        <v>40730005</v>
      </c>
      <c r="C9" s="3">
        <f>-7246.032*B4</f>
        <v>-3311.4366240000004</v>
      </c>
      <c r="D9" s="3">
        <f>-7498.35454*B4</f>
        <v>-3426.7480247800004</v>
      </c>
      <c r="E9" s="3">
        <f>-7300.35831*B4</f>
        <v>-3336.2637476700002</v>
      </c>
    </row>
    <row r="10" spans="1:5" x14ac:dyDescent="0.3">
      <c r="A10" s="1" t="s">
        <v>1</v>
      </c>
      <c r="B10" s="9">
        <v>40730007</v>
      </c>
      <c r="C10" s="3">
        <v>0</v>
      </c>
      <c r="D10" s="3">
        <v>0</v>
      </c>
      <c r="E10" s="3">
        <f>B5/B6</f>
        <v>751.51099999999997</v>
      </c>
    </row>
    <row r="12" spans="1:5" x14ac:dyDescent="0.3">
      <c r="A12" t="s">
        <v>10</v>
      </c>
      <c r="B12" t="s">
        <v>9</v>
      </c>
      <c r="C12" s="10">
        <f>-C9-C10</f>
        <v>3311.4366240000004</v>
      </c>
      <c r="D12" s="10">
        <f>C12+-D9-D10</f>
        <v>6738.1846487800012</v>
      </c>
      <c r="E12" s="10">
        <f>D12+-E9-E10</f>
        <v>9322.937396450001</v>
      </c>
    </row>
    <row r="15" spans="1:5" x14ac:dyDescent="0.3">
      <c r="A15" t="s">
        <v>12</v>
      </c>
    </row>
  </sheetData>
  <pageMargins left="0.7" right="0.7" top="0.75" bottom="0.75" header="0.3" footer="0.3"/>
  <pageSetup orientation="landscape" r:id="rId1"/>
  <headerFooter>
    <oddHeader>&amp;RAttachment STF-3-4c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Attachment STF-3-4c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2021-08-12T01:31:13Z</dcterms:created>
  <dcterms:modified xsi:type="dcterms:W3CDTF">2021-08-12T01:31:18Z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